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aw54LLBIMnQfBRBa1tqEbNJ1XBg=="/>
    </ext>
  </extLst>
</workbook>
</file>

<file path=xl/calcChain.xml><?xml version="1.0" encoding="utf-8"?>
<calcChain xmlns="http://schemas.openxmlformats.org/spreadsheetml/2006/main">
  <c r="O17" i="1" l="1"/>
  <c r="O18" i="1" s="1"/>
  <c r="R18" i="1" l="1"/>
  <c r="O19" i="1"/>
  <c r="S18" i="1"/>
  <c r="C17" i="1"/>
  <c r="C18" i="1" s="1"/>
  <c r="C19" i="1" s="1"/>
  <c r="S17" i="1"/>
  <c r="A17" i="1"/>
  <c r="A18" i="1" s="1"/>
  <c r="A19" i="1" s="1"/>
  <c r="B17" i="1"/>
  <c r="B18" i="1" s="1"/>
  <c r="R17" i="1"/>
  <c r="D17" i="1"/>
  <c r="D18" i="1" s="1"/>
  <c r="B19" i="1" l="1"/>
  <c r="B20" i="1" s="1"/>
  <c r="A20" i="1"/>
  <c r="R19" i="1"/>
  <c r="O20" i="1"/>
  <c r="S19" i="1"/>
  <c r="D19" i="1"/>
  <c r="D20" i="1" s="1"/>
  <c r="A21" i="1" l="1"/>
  <c r="S20" i="1"/>
  <c r="O21" i="1"/>
  <c r="B21" i="1" s="1"/>
  <c r="R20" i="1"/>
  <c r="C20" i="1"/>
  <c r="C21" i="1" s="1"/>
  <c r="B22" i="1" l="1"/>
  <c r="B23" i="1" s="1" a="1"/>
  <c r="B23" i="1" s="1"/>
  <c r="A22" i="1"/>
  <c r="O22" i="1"/>
  <c r="S21" i="1"/>
  <c r="R21" i="1"/>
  <c r="D21" i="1"/>
  <c r="D22" i="1" s="1"/>
  <c r="D23" i="1" s="1" a="1"/>
  <c r="D23" i="1" s="1"/>
  <c r="S23" i="1" l="1"/>
  <c r="R22" i="1"/>
  <c r="O24" i="1"/>
  <c r="R23" i="1"/>
  <c r="L22" i="1" a="1"/>
  <c r="L22" i="1" s="1"/>
  <c r="L21" i="1" s="1"/>
  <c r="L20" i="1" s="1"/>
  <c r="L19" i="1" s="1"/>
  <c r="L18" i="1" s="1"/>
  <c r="L17" i="1" s="1"/>
  <c r="L16" i="1" s="1"/>
  <c r="J22" i="1" a="1"/>
  <c r="J22" i="1" s="1"/>
  <c r="J21" i="1" s="1"/>
  <c r="J20" i="1" s="1"/>
  <c r="J19" i="1" s="1"/>
  <c r="J18" i="1" s="1"/>
  <c r="J17" i="1" s="1"/>
  <c r="J16" i="1" s="1"/>
  <c r="S22" i="1"/>
  <c r="C22" i="1"/>
  <c r="R24" i="1" l="1"/>
  <c r="S24" i="1"/>
  <c r="O25" i="1"/>
  <c r="C24" i="1" a="1"/>
  <c r="C24" i="1" s="1"/>
  <c r="C25" i="1" s="1"/>
  <c r="A24" i="1" a="1"/>
  <c r="A24" i="1" s="1"/>
  <c r="A25" i="1" s="1"/>
  <c r="S25" i="1" l="1"/>
  <c r="R25" i="1"/>
  <c r="O26" i="1"/>
  <c r="R26" i="1" l="1"/>
  <c r="S26" i="1"/>
  <c r="O27" i="1"/>
  <c r="A26" i="1"/>
  <c r="A27" i="1" s="1"/>
  <c r="C26" i="1"/>
  <c r="C27" i="1" s="1"/>
  <c r="S27" i="1" l="1"/>
  <c r="K26" i="1"/>
  <c r="K25" i="1" s="1"/>
  <c r="K24" i="1" s="1"/>
  <c r="K22" i="1" s="1" a="1"/>
  <c r="K22" i="1" s="1"/>
  <c r="K21" i="1" s="1"/>
  <c r="K20" i="1" s="1"/>
  <c r="K19" i="1" s="1"/>
  <c r="K18" i="1" s="1"/>
  <c r="K17" i="1" s="1"/>
  <c r="K16" i="1" s="1"/>
  <c r="R27" i="1"/>
  <c r="I26" i="1"/>
  <c r="I25" i="1" s="1"/>
  <c r="I24" i="1" s="1"/>
  <c r="I22" i="1" s="1" a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<sst xmlns="http://schemas.openxmlformats.org/spreadsheetml/2006/main" count="105" uniqueCount="65">
  <si>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</si>
  <si>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</si>
  <si>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</si>
  <si>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</si>
  <si>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</si>
  <si>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</si>
  <si>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</si>
  <si>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</si>
  <si>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</si>
  <si>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</si>
  <si>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</si>
  <si>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</si>
  <si>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</si>
  <si>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</si>
  <si>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</si>
  <si>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</si>
  <si>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</si>
  <si>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</si>
  <si>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</si>
  <si>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</si>
  <si>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</si>
  <si>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</si>
  <si>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</si>
  <si>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</si>
  <si>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</si>
  <si>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</si>
  <si>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</si>
  <si>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Dealu Bradului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</si>
  <si>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</si>
  <si>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</si>
  <si>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</si>
  <si>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</si>
  <si>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</si>
  <si>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</si>
  <si>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</si>
  <si>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</si>
  <si>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</si>
  <si>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</si>
  <si>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</si>
  <si>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</si>
  <si>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</si>
  <si>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</si>
  <si>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</si>
  <si>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</si>
  <si>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</si>
  <si>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Pitesti-Autogara Astra Tours Dob</t>
  </si>
  <si>
    <t>Albota</t>
  </si>
  <si>
    <t>S</t>
  </si>
  <si>
    <t>Cerbu Ramificatie</t>
  </si>
  <si>
    <t>Bumbueni</t>
  </si>
  <si>
    <t>Silisteni</t>
  </si>
  <si>
    <t>Langesti</t>
  </si>
  <si>
    <t>Paduroiu Ramificatie</t>
  </si>
  <si>
    <t>Lunca Corbului</t>
  </si>
  <si>
    <t>Turcesti</t>
  </si>
  <si>
    <t>D</t>
  </si>
  <si>
    <t>Popesti</t>
  </si>
  <si>
    <t>Gainusa</t>
  </si>
  <si>
    <t>1</t>
  </si>
  <si>
    <t>Dealu Bradului</t>
  </si>
  <si>
    <t>1=5</t>
  </si>
  <si>
    <t>1=5*</t>
  </si>
  <si>
    <t>* Circula pana la Lunca Corbului</t>
  </si>
  <si>
    <t>EMITENT,</t>
  </si>
  <si>
    <t>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</si>
</sst>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2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7.25" customHeight="1" x14ac:dyDescent="0.25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8.75" customHeight="1" x14ac:dyDescent="0.25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56" t="s">
        <v>33</v>
      </c>
      <c r="J12" s="57"/>
      <c r="K12" s="57"/>
      <c r="L12" s="57"/>
      <c r="M12" s="5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6" t="s">
        <v>34</v>
      </c>
      <c r="B13" s="57"/>
      <c r="C13" s="57"/>
      <c r="D13" s="57"/>
      <c r="E13" s="58"/>
      <c r="F13" s="18"/>
      <c r="G13" s="19" t="s">
        <v>35</v>
      </c>
      <c r="H13" s="20" t="s">
        <v>36</v>
      </c>
      <c r="I13" s="56" t="s">
        <v>34</v>
      </c>
      <c r="J13" s="57"/>
      <c r="K13" s="57"/>
      <c r="L13" s="57"/>
      <c r="M13" s="5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/>
      <c r="N14" s="17"/>
      <c r="O14" s="17" t="s">
        <v>42</v>
      </c>
      <c r="P14" s="17" t="s">
        <v>6</v>
      </c>
      <c r="Q14" s="17" t="s">
        <v>2</v>
      </c>
      <c r="R14" s="25" t="s">
        <v>43</v>
      </c>
      <c r="S14" s="25" t="s">
        <v>44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0.8125</v>
      </c>
      <c r="B16" s="32">
        <v>0.4375</v>
      </c>
      <c r="C16" s="32">
        <v>0.61111111111111116</v>
      </c>
      <c r="D16" s="32">
        <v>0.72916666666666663</v>
      </c>
      <c r="E16" s="33"/>
      <c r="F16" s="34">
        <v>0</v>
      </c>
      <c r="G16" s="34">
        <v>0</v>
      </c>
      <c r="H16" s="35" t="s">
        <v>45</v>
      </c>
      <c r="I16" s="33">
        <f t="shared" ref="I16:L16" si="0">I17+TIME(0,0,(3600*($O17-$O16)/(INDEX($T$5:$AB$6,MATCH(I$15,$S$5:$S$6,0),MATCH(CONCATENATE($P17,$Q17),$T$4:$AB$4,0)))+$T$8))</f>
        <v>0.26574074074074072</v>
      </c>
      <c r="J16" s="33">
        <f t="shared" si="0"/>
        <v>0.50340277777777775</v>
      </c>
      <c r="K16" s="33">
        <f t="shared" si="0"/>
        <v>0.70324074074074083</v>
      </c>
      <c r="L16" s="33">
        <f t="shared" si="0"/>
        <v>0.7950694444444445</v>
      </c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D17" si="1">A16+TIME(0,0,(3600*($O17-$O16)/(INDEX($T$5:$AB$6,MATCH(A$15,$S$5:$S$6,0),MATCH(CONCATENATE($P17,$Q17),$T$4:$AB$4,0)))+$T$8))</f>
        <v>0.82097222222222221</v>
      </c>
      <c r="B17" s="40">
        <f t="shared" si="1"/>
        <v>0.44597222222222221</v>
      </c>
      <c r="C17" s="40">
        <f t="shared" si="1"/>
        <v>0.61958333333333337</v>
      </c>
      <c r="D17" s="40">
        <f t="shared" si="1"/>
        <v>0.73763888888888884</v>
      </c>
      <c r="E17" s="40"/>
      <c r="F17" s="41">
        <v>9.6999999999999993</v>
      </c>
      <c r="G17" s="42">
        <v>1</v>
      </c>
      <c r="H17" s="43" t="s">
        <v>46</v>
      </c>
      <c r="I17" s="40">
        <f t="shared" ref="I17:L17" si="2">I18+TIME(0,0,(3600*($O18-$O17)/(INDEX($T$5:$AB$6,MATCH(I$15,$S$5:$S$6,0),MATCH(CONCATENATE($P18,$Q18),$T$4:$AB$4,0)))+$T$8))</f>
        <v>0.25726851851851851</v>
      </c>
      <c r="J17" s="40">
        <f t="shared" si="2"/>
        <v>0.49493055555555554</v>
      </c>
      <c r="K17" s="40">
        <f t="shared" si="2"/>
        <v>0.69476851851851862</v>
      </c>
      <c r="L17" s="40">
        <f t="shared" si="2"/>
        <v>0.78659722222222228</v>
      </c>
      <c r="M17" s="44"/>
      <c r="O17" s="5">
        <f t="shared" ref="O17:O22" si="3">O16+F17</f>
        <v>9.6999999999999993</v>
      </c>
      <c r="P17" s="8">
        <v>1</v>
      </c>
      <c r="Q17" s="45" t="s">
        <v>47</v>
      </c>
      <c r="R17" s="46">
        <f t="shared" ref="R17:S17" si="4">TIME(0,0,(3600*($O17-$O16)/(INDEX($T$5:$AB$6,MATCH(R$15,$S$5:$S$6,0),MATCH((CONCATENATE($P17,$Q17)),$T$4:$AB$4,0)))))</f>
        <v>8.0787037037037043E-3</v>
      </c>
      <c r="S17" s="46">
        <f t="shared" si="4"/>
        <v>1.0104166666666668E-2</v>
      </c>
      <c r="T17" s="1"/>
      <c r="U17" s="47"/>
      <c r="V17" s="1"/>
      <c r="W17" s="1"/>
    </row>
    <row r="18" spans="1:23" ht="13.5" customHeight="1" x14ac:dyDescent="0.25">
      <c r="A18" s="39">
        <f t="shared" ref="A18:D18" si="5">A17+TIME(0,0,(3600*($O18-$O17)/(INDEX($T$5:$AB$6,MATCH(A$15,$S$5:$S$6,0),MATCH(CONCATENATE($P18,$Q18),$T$4:$AB$4,0)))+$T$8))</f>
        <v>0.82353009259259258</v>
      </c>
      <c r="B18" s="40">
        <f t="shared" si="5"/>
        <v>0.44853009259259258</v>
      </c>
      <c r="C18" s="40">
        <f t="shared" si="5"/>
        <v>0.62214120370370374</v>
      </c>
      <c r="D18" s="40">
        <f t="shared" si="5"/>
        <v>0.74019675925925921</v>
      </c>
      <c r="E18" s="40"/>
      <c r="F18" s="42">
        <v>2.6</v>
      </c>
      <c r="G18" s="42">
        <v>2</v>
      </c>
      <c r="H18" s="43" t="s">
        <v>48</v>
      </c>
      <c r="I18" s="40">
        <f t="shared" ref="I18:L18" si="6">I19+TIME(0,0,(3600*($O19-$O18)/(INDEX($T$5:$AB$6,MATCH(I$15,$S$5:$S$6,0),MATCH(CONCATENATE($P19,$Q19),$T$4:$AB$4,0)))+$T$8))</f>
        <v>0.25471064814814814</v>
      </c>
      <c r="J18" s="40">
        <f t="shared" si="6"/>
        <v>0.49237268518518518</v>
      </c>
      <c r="K18" s="40">
        <f t="shared" si="6"/>
        <v>0.69221064814814826</v>
      </c>
      <c r="L18" s="40">
        <f t="shared" si="6"/>
        <v>0.78403935185185192</v>
      </c>
      <c r="M18" s="44"/>
      <c r="O18" s="5">
        <f t="shared" si="3"/>
        <v>12.299999999999999</v>
      </c>
      <c r="P18" s="8">
        <v>1</v>
      </c>
      <c r="Q18" s="45" t="s">
        <v>47</v>
      </c>
      <c r="R18" s="46">
        <f t="shared" ref="R18:S18" si="7">TIME(0,0,(3600*($O18-$O17)/(INDEX($T$5:$AB$6,MATCH(R$15,$S$5:$S$6,0),MATCH((CONCATENATE($P18,$Q18)),$T$4:$AB$4,0)))))</f>
        <v>2.1643518518518518E-3</v>
      </c>
      <c r="S18" s="46">
        <f t="shared" si="7"/>
        <v>2.7083333333333334E-3</v>
      </c>
      <c r="T18" s="1"/>
      <c r="U18" s="47"/>
      <c r="V18" s="1"/>
      <c r="W18" s="1"/>
    </row>
    <row r="19" spans="1:23" ht="13.5" customHeight="1" x14ac:dyDescent="0.25">
      <c r="A19" s="39">
        <f t="shared" ref="A19:D19" si="8">A18+TIME(0,0,(3600*($O19-$O18)/(INDEX($T$5:$AB$6,MATCH(A$15,$S$5:$S$6,0),MATCH(CONCATENATE($P19,$Q19),$T$4:$AB$4,0)))+$T$8))</f>
        <v>0.82850694444444439</v>
      </c>
      <c r="B19" s="40">
        <f t="shared" si="8"/>
        <v>0.45350694444444445</v>
      </c>
      <c r="C19" s="40">
        <f t="shared" si="8"/>
        <v>0.62711805555555555</v>
      </c>
      <c r="D19" s="40">
        <f t="shared" si="8"/>
        <v>0.74517361111111102</v>
      </c>
      <c r="E19" s="40"/>
      <c r="F19" s="42">
        <v>5.5</v>
      </c>
      <c r="G19" s="42">
        <v>3</v>
      </c>
      <c r="H19" s="43" t="s">
        <v>49</v>
      </c>
      <c r="I19" s="40">
        <f t="shared" ref="I19:L19" si="9">I20+TIME(0,0,(3600*($O20-$O19)/(INDEX($T$5:$AB$6,MATCH(I$15,$S$5:$S$6,0),MATCH(CONCATENATE($P20,$Q20),$T$4:$AB$4,0)))+$T$8))</f>
        <v>0.24973379629629627</v>
      </c>
      <c r="J19" s="40">
        <f t="shared" si="9"/>
        <v>0.48739583333333331</v>
      </c>
      <c r="K19" s="40">
        <f t="shared" si="9"/>
        <v>0.68723379629629644</v>
      </c>
      <c r="L19" s="40">
        <f t="shared" si="9"/>
        <v>0.7790625000000001</v>
      </c>
      <c r="M19" s="44"/>
      <c r="O19" s="5">
        <f t="shared" si="3"/>
        <v>17.799999999999997</v>
      </c>
      <c r="P19" s="8">
        <v>1</v>
      </c>
      <c r="Q19" s="45" t="s">
        <v>47</v>
      </c>
      <c r="R19" s="46">
        <f t="shared" ref="R19:S19" si="10">TIME(0,0,(3600*($O19-$O18)/(INDEX($T$5:$AB$6,MATCH(R$15,$S$5:$S$6,0),MATCH((CONCATENATE($P19,$Q19)),$T$4:$AB$4,0)))))</f>
        <v>4.5833333333333334E-3</v>
      </c>
      <c r="S19" s="46">
        <f t="shared" si="10"/>
        <v>5.7291666666666671E-3</v>
      </c>
      <c r="T19" s="1"/>
      <c r="U19" s="47"/>
      <c r="V19" s="1"/>
      <c r="W19" s="1"/>
    </row>
    <row r="20" spans="1:23" ht="13.5" customHeight="1" x14ac:dyDescent="0.25">
      <c r="A20" s="39">
        <f t="shared" ref="A20:D20" si="11">A19+TIME(0,0,(3600*($O20-$O19)/(INDEX($T$5:$AB$6,MATCH(A$15,$S$5:$S$6,0),MATCH(CONCATENATE($P20,$Q20),$T$4:$AB$4,0)))+$T$8))</f>
        <v>0.83130787037037035</v>
      </c>
      <c r="B20" s="40">
        <f t="shared" si="11"/>
        <v>0.45630787037037035</v>
      </c>
      <c r="C20" s="40">
        <f t="shared" si="11"/>
        <v>0.62991898148148151</v>
      </c>
      <c r="D20" s="40">
        <f t="shared" si="11"/>
        <v>0.74797453703703698</v>
      </c>
      <c r="E20" s="40"/>
      <c r="F20" s="42">
        <v>2.9</v>
      </c>
      <c r="G20" s="42">
        <v>4</v>
      </c>
      <c r="H20" s="43" t="s">
        <v>50</v>
      </c>
      <c r="I20" s="40">
        <f t="shared" ref="I20:L20" si="12">I21+TIME(0,0,(3600*($O21-$O20)/(INDEX($T$5:$AB$6,MATCH(I$15,$S$5:$S$6,0),MATCH(CONCATENATE($P21,$Q21),$T$4:$AB$4,0)))+$T$8))</f>
        <v>0.24693287037037034</v>
      </c>
      <c r="J20" s="40">
        <f t="shared" si="12"/>
        <v>0.4845949074074074</v>
      </c>
      <c r="K20" s="40">
        <f t="shared" si="12"/>
        <v>0.68443287037037048</v>
      </c>
      <c r="L20" s="40">
        <f t="shared" si="12"/>
        <v>0.77626157407407415</v>
      </c>
      <c r="M20" s="44"/>
      <c r="O20" s="5">
        <f t="shared" si="3"/>
        <v>20.699999999999996</v>
      </c>
      <c r="P20" s="8">
        <v>1</v>
      </c>
      <c r="Q20" s="45" t="s">
        <v>47</v>
      </c>
      <c r="R20" s="46">
        <f t="shared" ref="R20:S20" si="13">TIME(0,0,(3600*($O20-$O19)/(INDEX($T$5:$AB$6,MATCH(R$15,$S$5:$S$6,0),MATCH((CONCATENATE($P20,$Q20)),$T$4:$AB$4,0)))))</f>
        <v>2.4074074074074076E-3</v>
      </c>
      <c r="S20" s="46">
        <f t="shared" si="13"/>
        <v>3.0208333333333333E-3</v>
      </c>
      <c r="T20" s="1"/>
      <c r="U20" s="47"/>
      <c r="V20" s="1"/>
      <c r="W20" s="1"/>
    </row>
    <row r="21" spans="1:23" ht="13.5" customHeight="1" x14ac:dyDescent="0.25">
      <c r="A21" s="39">
        <f t="shared" ref="A21:D21" si="14">A20+TIME(0,0,(3600*($O21-$O20)/(INDEX($T$5:$AB$6,MATCH(A$15,$S$5:$S$6,0),MATCH(CONCATENATE($P21,$Q21),$T$4:$AB$4,0)))+$T$8))</f>
        <v>0.83378472222222222</v>
      </c>
      <c r="B21" s="40">
        <f t="shared" si="14"/>
        <v>0.45878472222222222</v>
      </c>
      <c r="C21" s="40">
        <f t="shared" si="14"/>
        <v>0.63239583333333338</v>
      </c>
      <c r="D21" s="40">
        <f t="shared" si="14"/>
        <v>0.75045138888888885</v>
      </c>
      <c r="E21" s="40"/>
      <c r="F21" s="42">
        <v>2.5</v>
      </c>
      <c r="G21" s="42">
        <v>5</v>
      </c>
      <c r="H21" s="43" t="s">
        <v>51</v>
      </c>
      <c r="I21" s="40">
        <f t="shared" ref="I21:L21" si="15">I22+TIME(0,0,(3600*($O22-$O21)/(INDEX($T$5:$AB$6,MATCH(I$15,$S$5:$S$6,0),MATCH(CONCATENATE($P22,$Q22),$T$4:$AB$4,0)))+$T$8))</f>
        <v>0.2444560185185185</v>
      </c>
      <c r="J21" s="40">
        <f t="shared" si="15"/>
        <v>0.48211805555555554</v>
      </c>
      <c r="K21" s="40">
        <f t="shared" si="15"/>
        <v>0.68195601851851861</v>
      </c>
      <c r="L21" s="40">
        <f t="shared" si="15"/>
        <v>0.77378472222222228</v>
      </c>
      <c r="M21" s="44"/>
      <c r="O21" s="5">
        <f t="shared" si="3"/>
        <v>23.199999999999996</v>
      </c>
      <c r="P21" s="8">
        <v>1</v>
      </c>
      <c r="Q21" s="45" t="s">
        <v>47</v>
      </c>
      <c r="R21" s="46">
        <f t="shared" ref="R21:S21" si="16">TIME(0,0,(3600*($O21-$O20)/(INDEX($T$5:$AB$6,MATCH(R$15,$S$5:$S$6,0),MATCH((CONCATENATE($P21,$Q21)),$T$4:$AB$4,0)))))</f>
        <v>2.0833333333333333E-3</v>
      </c>
      <c r="S21" s="46">
        <f t="shared" si="16"/>
        <v>2.6041666666666665E-3</v>
      </c>
      <c r="T21" s="1"/>
      <c r="U21" s="47"/>
      <c r="V21" s="1"/>
      <c r="W21" s="1"/>
    </row>
    <row r="22" spans="1:23" ht="13.5" customHeight="1" x14ac:dyDescent="0.25">
      <c r="A22" s="39">
        <f t="shared" ref="A22:D22" si="17">A21+TIME(0,0,(3600*($O22-$O21)/(INDEX($T$5:$AB$6,MATCH(A$15,$S$5:$S$6,0),MATCH(CONCATENATE($P22,$Q22),$T$4:$AB$4,0)))+$T$8))</f>
        <v>0.83592592592592596</v>
      </c>
      <c r="B22" s="40">
        <f t="shared" si="17"/>
        <v>0.46092592592592591</v>
      </c>
      <c r="C22" s="40">
        <f t="shared" si="17"/>
        <v>0.63453703703703712</v>
      </c>
      <c r="D22" s="40">
        <f t="shared" si="17"/>
        <v>0.75259259259259259</v>
      </c>
      <c r="E22" s="40"/>
      <c r="F22" s="42">
        <v>2.1</v>
      </c>
      <c r="G22" s="42">
        <v>6</v>
      </c>
      <c r="H22" s="43" t="s">
        <v>52</v>
      </c>
      <c r="I22" s="40">
        <f t="array" ref="I22">I24+TIME(0,0,(3600*($O24-$O22)/(INDEX($T$5:$AB$6,MATCH(I$15,$S$5:$S$6,0),MATCH(CONCATENATE($P23,$Q23),$T$4:$AB$4,0)))+$T$8))</f>
        <v>0.24231481481481479</v>
      </c>
      <c r="J22" s="40">
        <f t="array" ref="J22">J23+TIME(0,0,(3600*($O23-$O22)/(INDEX($T$5:$AB$6,MATCH(J$15,$S$5:$S$6,0),MATCH(CONCATENATE($P23,$Q23),$T$4:$AB$4,0)))+$T$8))</f>
        <v>0.47997685185185185</v>
      </c>
      <c r="K22" s="40">
        <f t="array" ref="K22">K24+TIME(0,0,(3600*($O24-$O22)/(INDEX($T$5:$AB$6,MATCH(K$15,$S$5:$S$6,0),MATCH(CONCATENATE($P23,$Q23),$T$4:$AB$4,0)))+$T$8))</f>
        <v>0.67981481481481487</v>
      </c>
      <c r="L22" s="40">
        <f t="array" ref="L22">L23+TIME(0,0,(3600*($O23-$O22)/(INDEX($T$5:$AB$6,MATCH(L$15,$S$5:$S$6,0),MATCH(CONCATENATE($P23,$Q23),$T$4:$AB$4,0)))+$T$8))</f>
        <v>0.77164351851851853</v>
      </c>
      <c r="M22" s="44"/>
      <c r="O22" s="5">
        <f t="shared" si="3"/>
        <v>25.299999999999997</v>
      </c>
      <c r="P22" s="8">
        <v>1</v>
      </c>
      <c r="Q22" s="45" t="s">
        <v>47</v>
      </c>
      <c r="R22" s="46">
        <f t="shared" ref="R22:S22" si="18">TIME(0,0,(3600*($O22-$O21)/(INDEX($T$5:$AB$6,MATCH(R$15,$S$5:$S$6,0),MATCH((CONCATENATE($P22,$Q22)),$T$4:$AB$4,0)))))</f>
        <v>1.7476851851851852E-3</v>
      </c>
      <c r="S22" s="46">
        <f t="shared" si="18"/>
        <v>2.1874999999999998E-3</v>
      </c>
      <c r="T22" s="1"/>
      <c r="U22" s="47"/>
      <c r="V22" s="1"/>
      <c r="W22" s="1"/>
    </row>
    <row r="23" spans="1:23" ht="13.5" customHeight="1" x14ac:dyDescent="0.2">
      <c r="A23" s="39"/>
      <c r="B23" s="40">
        <f t="array" ref="B23">B22+TIME(0,0,(3600*($O23-$O22)/(INDEX($T$5:$AB$6,MATCH(B$15,$S$5:$S$6,0),MATCH(CONCATENATE($P23,$Q23),$T$4:$AB$4,0)))+$T$8))</f>
        <v>0.46173611111111107</v>
      </c>
      <c r="C23" s="40"/>
      <c r="D23" s="40">
        <f t="array" ref="D23">D22+TIME(0,0,(3600*($O23-$O22)/(INDEX($T$5:$AB$6,MATCH(D$15,$S$5:$S$6,0),MATCH(CONCATENATE($P23,$Q23),$T$4:$AB$4,0)))+$T$8))</f>
        <v>0.75340277777777775</v>
      </c>
      <c r="E23" s="40"/>
      <c r="F23" s="42">
        <v>0.5</v>
      </c>
      <c r="G23" s="42">
        <v>7</v>
      </c>
      <c r="H23" s="43" t="s">
        <v>53</v>
      </c>
      <c r="I23" s="40"/>
      <c r="J23" s="48">
        <v>0.47916666666666669</v>
      </c>
      <c r="K23" s="40"/>
      <c r="L23" s="48">
        <v>0.77083333333333337</v>
      </c>
      <c r="M23" s="44"/>
      <c r="O23" s="5">
        <v>25.8</v>
      </c>
      <c r="P23" s="8">
        <v>1</v>
      </c>
      <c r="Q23" s="45" t="s">
        <v>47</v>
      </c>
      <c r="R23" s="46">
        <f t="shared" ref="R23:S23" si="19">TIME(0,0,(3600*($O23-$O22)/(INDEX($T$5:$AB$6,MATCH(R$15,$S$5:$S$6,0),MATCH((CONCATENATE($P23,$Q23)),$T$4:$AB$4,0)))))</f>
        <v>4.1666666666666669E-4</v>
      </c>
      <c r="S23" s="46">
        <f t="shared" si="19"/>
        <v>5.2083333333333333E-4</v>
      </c>
      <c r="T23" s="1"/>
    </row>
    <row r="24" spans="1:23" ht="13.5" customHeight="1" x14ac:dyDescent="0.2">
      <c r="A24" s="39">
        <f t="array" ref="A24">A22+TIME(0,0,(3600*($O24-$O22)/(INDEX($T$5:$AB$6,MATCH(A$15,$S$5:$S$6,0),MATCH(CONCATENATE($P24,$Q24),$T$4:$AB$4,0)))+$T$8))</f>
        <v>0.84106481481481488</v>
      </c>
      <c r="B24" s="40"/>
      <c r="C24" s="40">
        <f t="array" ref="C24">C22+TIME(0,0,(3600*($O24-$O22)/(INDEX($T$5:$AB$6,MATCH(C$15,$S$5:$S$6,0),MATCH(CONCATENATE($P24,$Q24),$T$4:$AB$4,0)))+$T$8))</f>
        <v>0.63967592592592604</v>
      </c>
      <c r="D24" s="40"/>
      <c r="E24" s="40"/>
      <c r="F24" s="42">
        <v>5.7</v>
      </c>
      <c r="G24" s="42">
        <v>8</v>
      </c>
      <c r="H24" s="43" t="s">
        <v>54</v>
      </c>
      <c r="I24" s="40">
        <f t="shared" ref="I24:I26" si="20">I25+TIME(0,0,(3600*($O25-$O24)/(INDEX($T$5:$AB$6,MATCH(I$15,$S$5:$S$6,0),MATCH(CONCATENATE($P25,$Q25),$T$4:$AB$4,0)))+$T$8))</f>
        <v>0.2371759259259259</v>
      </c>
      <c r="J24" s="40"/>
      <c r="K24" s="40">
        <f t="shared" ref="K24:K26" si="21">K25+TIME(0,0,(3600*($O25-$O24)/(INDEX($T$5:$AB$6,MATCH(K$15,$S$5:$S$6,0),MATCH(CONCATENATE($P25,$Q25),$T$4:$AB$4,0)))+$T$8))</f>
        <v>0.67467592592592596</v>
      </c>
      <c r="L24" s="40"/>
      <c r="M24" s="44"/>
      <c r="O24" s="5">
        <f>O22+F24</f>
        <v>30.999999999999996</v>
      </c>
      <c r="P24" s="8">
        <v>1</v>
      </c>
      <c r="Q24" s="45" t="s">
        <v>55</v>
      </c>
      <c r="R24" s="46">
        <f t="shared" ref="R24:S24" si="22">TIME(0,0,(3600*($O24-$O22)/(INDEX($T$5:$AB$6,MATCH(R$15,$S$5:$S$6,0),MATCH((CONCATENATE($P24,$Q24)),$T$4:$AB$4,0)))))</f>
        <v>4.7453703703703703E-3</v>
      </c>
      <c r="S24" s="46">
        <f t="shared" si="22"/>
        <v>5.9375000000000009E-3</v>
      </c>
      <c r="T24" s="1"/>
    </row>
    <row r="25" spans="1:23" ht="13.5" customHeight="1" x14ac:dyDescent="0.2">
      <c r="A25" s="39">
        <f t="shared" ref="A25:A27" si="23">A24+TIME(0,0,(3600*($O25-$O24)/(INDEX($T$5:$AB$6,MATCH(A$15,$S$5:$S$6,0),MATCH(CONCATENATE($P25,$Q25),$T$4:$AB$4,0)))+$T$8))</f>
        <v>0.84229166666666677</v>
      </c>
      <c r="B25" s="40"/>
      <c r="C25" s="40">
        <f t="shared" ref="C25:C27" si="24">C24+TIME(0,0,(3600*($O25-$O24)/(INDEX($T$5:$AB$6,MATCH(C$15,$S$5:$S$6,0),MATCH(CONCATENATE($P25,$Q25),$T$4:$AB$4,0)))+$T$8))</f>
        <v>0.64090277777777793</v>
      </c>
      <c r="D25" s="40"/>
      <c r="E25" s="40"/>
      <c r="F25" s="42">
        <v>1</v>
      </c>
      <c r="G25" s="42">
        <v>9</v>
      </c>
      <c r="H25" s="43" t="s">
        <v>56</v>
      </c>
      <c r="I25" s="40">
        <f t="shared" si="20"/>
        <v>0.23594907407407406</v>
      </c>
      <c r="J25" s="40"/>
      <c r="K25" s="40">
        <f t="shared" si="21"/>
        <v>0.67344907407407406</v>
      </c>
      <c r="L25" s="40"/>
      <c r="M25" s="44"/>
      <c r="O25" s="5">
        <f t="shared" ref="O25:O27" si="25">O24+F25</f>
        <v>31.999999999999996</v>
      </c>
      <c r="P25" s="8">
        <v>1</v>
      </c>
      <c r="Q25" s="45" t="s">
        <v>55</v>
      </c>
      <c r="R25" s="46">
        <f t="shared" ref="R25:S25" si="26">TIME(0,0,(3600*($O25-$O24)/(INDEX($T$5:$AB$6,MATCH(R$15,$S$5:$S$6,0),MATCH((CONCATENATE($P25,$Q25)),$T$4:$AB$4,0)))))</f>
        <v>8.3333333333333339E-4</v>
      </c>
      <c r="S25" s="46">
        <f t="shared" si="26"/>
        <v>1.0416666666666667E-3</v>
      </c>
      <c r="T25" s="1"/>
    </row>
    <row r="26" spans="1:23" ht="13.5" customHeight="1" x14ac:dyDescent="0.2">
      <c r="A26" s="39">
        <f t="shared" si="23"/>
        <v>0.84451388888888901</v>
      </c>
      <c r="B26" s="40"/>
      <c r="C26" s="40">
        <f t="shared" si="24"/>
        <v>0.64312500000000017</v>
      </c>
      <c r="D26" s="40"/>
      <c r="E26" s="40"/>
      <c r="F26" s="42">
        <v>2.2000000000000002</v>
      </c>
      <c r="G26" s="42">
        <v>10</v>
      </c>
      <c r="H26" s="43" t="s">
        <v>57</v>
      </c>
      <c r="I26" s="40">
        <f t="shared" si="20"/>
        <v>0.23372685185185185</v>
      </c>
      <c r="J26" s="40"/>
      <c r="K26" s="40">
        <f t="shared" si="21"/>
        <v>0.67122685185185182</v>
      </c>
      <c r="L26" s="40"/>
      <c r="M26" s="44"/>
      <c r="O26" s="5">
        <f t="shared" si="25"/>
        <v>34.199999999999996</v>
      </c>
      <c r="P26" s="45" t="s">
        <v>58</v>
      </c>
      <c r="Q26" s="45" t="s">
        <v>55</v>
      </c>
      <c r="R26" s="46">
        <f t="shared" ref="R26:S26" si="27">TIME(0,0,(3600*($O26-$O25)/(INDEX($T$5:$AB$6,MATCH(R$15,$S$5:$S$6,0),MATCH((CONCATENATE($P26,$Q26)),$T$4:$AB$4,0)))))</f>
        <v>1.8287037037037037E-3</v>
      </c>
      <c r="S26" s="46">
        <f t="shared" si="27"/>
        <v>2.2916666666666667E-3</v>
      </c>
      <c r="T26" s="1"/>
    </row>
    <row r="27" spans="1:23" ht="13.5" customHeight="1" x14ac:dyDescent="0.25">
      <c r="A27" s="39">
        <f t="shared" si="23"/>
        <v>0.8490740740740742</v>
      </c>
      <c r="B27" s="40"/>
      <c r="C27" s="40">
        <f t="shared" si="24"/>
        <v>0.64768518518518536</v>
      </c>
      <c r="D27" s="40"/>
      <c r="E27" s="40"/>
      <c r="F27" s="42">
        <v>5</v>
      </c>
      <c r="G27" s="42">
        <v>11</v>
      </c>
      <c r="H27" s="43" t="s">
        <v>59</v>
      </c>
      <c r="I27" s="48">
        <v>0.22916666666666666</v>
      </c>
      <c r="J27" s="48"/>
      <c r="K27" s="48">
        <v>0.66666666666666663</v>
      </c>
      <c r="L27" s="48"/>
      <c r="M27" s="44"/>
      <c r="O27" s="5">
        <f t="shared" si="25"/>
        <v>39.199999999999996</v>
      </c>
      <c r="P27" s="45" t="s">
        <v>58</v>
      </c>
      <c r="Q27" s="45" t="s">
        <v>55</v>
      </c>
      <c r="R27" s="46">
        <f t="shared" ref="R27:S27" si="28">TIME(0,0,(3600*($O27-$O26)/(INDEX($T$5:$AB$6,MATCH(R$15,$S$5:$S$6,0),MATCH((CONCATENATE($P27,$Q27)),$T$4:$AB$4,0)))))</f>
        <v>4.1666666666666666E-3</v>
      </c>
      <c r="S27" s="46">
        <f t="shared" si="28"/>
        <v>5.208333333333333E-3</v>
      </c>
      <c r="T27" s="1"/>
      <c r="U27" s="47"/>
      <c r="V27" s="1"/>
      <c r="W27" s="1"/>
    </row>
    <row r="28" spans="1:23" ht="13.5" customHeight="1" x14ac:dyDescent="0.25">
      <c r="A28" s="39"/>
      <c r="B28" s="40"/>
      <c r="C28" s="40"/>
      <c r="D28" s="40"/>
      <c r="E28" s="40"/>
      <c r="F28" s="42"/>
      <c r="G28" s="42"/>
      <c r="H28" s="43"/>
      <c r="I28" s="40"/>
      <c r="J28" s="40"/>
      <c r="K28" s="40"/>
      <c r="L28" s="40"/>
      <c r="M28" s="44"/>
      <c r="R28" s="46"/>
      <c r="S28" s="46"/>
      <c r="T28" s="1"/>
      <c r="U28" s="47"/>
      <c r="V28" s="1"/>
      <c r="W28" s="1"/>
    </row>
    <row r="29" spans="1:23" ht="13.5" customHeight="1" x14ac:dyDescent="0.2">
      <c r="A29" s="49" t="s">
        <v>60</v>
      </c>
      <c r="B29" s="50" t="s">
        <v>61</v>
      </c>
      <c r="C29" s="51" t="s">
        <v>60</v>
      </c>
      <c r="D29" s="50" t="s">
        <v>61</v>
      </c>
      <c r="E29" s="51"/>
      <c r="F29" s="50"/>
      <c r="G29" s="50"/>
      <c r="H29" s="52"/>
      <c r="I29" s="51" t="s">
        <v>60</v>
      </c>
      <c r="J29" s="50" t="s">
        <v>61</v>
      </c>
      <c r="K29" s="51" t="s">
        <v>60</v>
      </c>
      <c r="L29" s="50" t="s">
        <v>61</v>
      </c>
      <c r="M29" s="53"/>
    </row>
    <row r="30" spans="1:23" ht="13.5" customHeight="1" x14ac:dyDescent="0.2">
      <c r="A30" s="1"/>
      <c r="B30" s="1" t="s">
        <v>62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3.5" customHeight="1" x14ac:dyDescent="0.2">
      <c r="I31" s="5" t="s">
        <v>63</v>
      </c>
    </row>
    <row r="32" spans="1:23" ht="13.5" customHeight="1" x14ac:dyDescent="0.2"/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"/>
    <row r="39" spans="15:28" ht="13.5" customHeight="1" x14ac:dyDescent="0.2"/>
    <row r="40" spans="15:28" ht="13.5" customHeight="1" x14ac:dyDescent="0.2"/>
    <row r="41" spans="15:28" ht="13.5" customHeight="1" x14ac:dyDescent="0.2"/>
    <row r="42" spans="15:28" ht="13.5" customHeight="1" x14ac:dyDescent="0.2"/>
    <row r="43" spans="15:28" ht="13.5" customHeight="1" x14ac:dyDescent="0.2"/>
    <row r="44" spans="15:28" ht="13.5" customHeight="1" x14ac:dyDescent="0.2"/>
    <row r="45" spans="15:28" ht="13.5" customHeight="1" x14ac:dyDescent="0.2"/>
    <row r="46" spans="15:28" ht="13.5" customHeight="1" x14ac:dyDescent="0.2"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5:28" ht="13.5" customHeight="1" x14ac:dyDescent="0.2"/>
    <row r="48" spans="15:28" ht="13.5" customHeight="1" x14ac:dyDescent="0.2"/>
    <row r="49" spans="1:14" ht="13.5" customHeight="1" x14ac:dyDescent="0.2"/>
    <row r="50" spans="1:14" ht="13.5" customHeight="1" x14ac:dyDescent="0.2"/>
    <row r="51" spans="1:14" ht="13.5" customHeight="1" x14ac:dyDescent="0.2"/>
    <row r="52" spans="1:14" ht="19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2.75" customHeight="1" x14ac:dyDescent="0.2"/>
    <row r="54" spans="1:14" ht="12.75" customHeight="1" x14ac:dyDescent="0.2"/>
    <row r="55" spans="1:14" ht="12.75" customHeight="1" x14ac:dyDescent="0.2"/>
    <row r="56" spans="1:14" ht="12.75" customHeight="1" x14ac:dyDescent="0.25">
      <c r="A56" s="54"/>
      <c r="B56" s="54"/>
      <c r="C56" s="54"/>
      <c r="D56" s="54"/>
      <c r="E56" s="54"/>
      <c r="F56" s="54"/>
      <c r="G56" s="54"/>
      <c r="H56" s="54"/>
    </row>
    <row r="57" spans="1:14" ht="12.75" customHeight="1" x14ac:dyDescent="0.2">
      <c r="B57" s="55"/>
      <c r="C57" s="55"/>
      <c r="D57" s="55"/>
      <c r="E57" s="55"/>
      <c r="F57" s="55"/>
      <c r="G57" s="55"/>
    </row>
    <row r="58" spans="1:14" ht="12.75" customHeight="1" x14ac:dyDescent="0.2">
      <c r="B58" s="55"/>
      <c r="C58" s="55"/>
      <c r="D58" s="55"/>
      <c r="E58" s="55"/>
      <c r="F58" s="55"/>
      <c r="G58" s="55"/>
    </row>
    <row r="59" spans="1:14" ht="12.75" customHeight="1" x14ac:dyDescent="0.2">
      <c r="B59" s="55"/>
      <c r="C59" s="55"/>
      <c r="D59" s="55"/>
      <c r="E59" s="55"/>
      <c r="F59" s="55"/>
    </row>
    <row r="60" spans="1:14" ht="12.75" customHeight="1" x14ac:dyDescent="0.2">
      <c r="B60" s="55"/>
    </row>
    <row r="61" spans="1:14" ht="12.75" customHeight="1" x14ac:dyDescent="0.2">
      <c r="B61" s="55"/>
    </row>
    <row r="62" spans="1:14" ht="12.75" customHeight="1" x14ac:dyDescent="0.2">
      <c r="B62" s="55"/>
    </row>
    <row r="63" spans="1:14" ht="12.75" customHeight="1" x14ac:dyDescent="0.2">
      <c r="B63" s="55"/>
    </row>
    <row r="64" spans="1:14" ht="12.75" customHeight="1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</row>
    <row r="65" spans="1:1" ht="12.75" customHeight="1" x14ac:dyDescent="0.25">
      <c r="A65" s="54"/>
    </row>
    <row r="66" spans="1:1" ht="16.5" customHeight="1" x14ac:dyDescent="0.2"/>
    <row r="67" spans="1:1" ht="16.5" customHeight="1" x14ac:dyDescent="0.2"/>
    <row r="68" spans="1:1" ht="16.5" customHeight="1" x14ac:dyDescent="0.2"/>
    <row r="69" spans="1:1" ht="16.5" customHeight="1" x14ac:dyDescent="0.2"/>
    <row r="70" spans="1:1" ht="16.5" customHeight="1" x14ac:dyDescent="0.2"/>
    <row r="71" spans="1:1" ht="12.75" customHeight="1" x14ac:dyDescent="0.2"/>
    <row r="72" spans="1:1" ht="12.75" customHeight="1" x14ac:dyDescent="0.2"/>
    <row r="73" spans="1:1" ht="12.75" customHeight="1" x14ac:dyDescent="0.2"/>
    <row r="74" spans="1:1" ht="12.75" customHeight="1" x14ac:dyDescent="0.2"/>
    <row r="75" spans="1:1" ht="12.75" customHeight="1" x14ac:dyDescent="0.2"/>
    <row r="76" spans="1:1" ht="12.75" customHeight="1" x14ac:dyDescent="0.2"/>
    <row r="77" spans="1:1" ht="12.75" customHeight="1" x14ac:dyDescent="0.2"/>
    <row r="78" spans="1:1" ht="12.75" customHeight="1" x14ac:dyDescent="0.2"/>
    <row r="79" spans="1:1" ht="12.75" customHeight="1" x14ac:dyDescent="0.2"/>
    <row r="80" spans="1:1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2021-12-07T15:29:20Z</dcterms:modified>
</cp:coreProperties>
</file>